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1 квартал\ЗЦПТ Товары Март (Журналы 2)\Объявление на Каз\"/>
    </mc:Choice>
  </mc:AlternateContent>
  <bookViews>
    <workbookView xWindow="0" yWindow="0" windowWidth="28800" windowHeight="11834"/>
  </bookViews>
  <sheets>
    <sheet name="товары" sheetId="2" r:id="rId1"/>
    <sheet name="Лист1" sheetId="3" r:id="rId2"/>
  </sheets>
  <definedNames>
    <definedName name="_xlnm._FilterDatabase" localSheetId="0" hidden="1">товары!$A$5:$GM$6</definedName>
    <definedName name="_xlnm.Print_Area" localSheetId="0">товары!$A$1:$N$20</definedName>
  </definedNames>
  <calcPr calcId="152511"/>
</workbook>
</file>

<file path=xl/calcChain.xml><?xml version="1.0" encoding="utf-8"?>
<calcChain xmlns="http://schemas.openxmlformats.org/spreadsheetml/2006/main">
  <c r="J7" i="2" l="1"/>
  <c r="J8" i="2"/>
  <c r="J9" i="2"/>
  <c r="J10" i="2"/>
  <c r="J11" i="2"/>
  <c r="J12" i="2"/>
  <c r="J13" i="2"/>
  <c r="J14" i="2"/>
  <c r="J6" i="2"/>
  <c r="J15" i="2" l="1"/>
</calcChain>
</file>

<file path=xl/sharedStrings.xml><?xml version="1.0" encoding="utf-8"?>
<sst xmlns="http://schemas.openxmlformats.org/spreadsheetml/2006/main" count="112" uniqueCount="58">
  <si>
    <t>ЦЖС</t>
  </si>
  <si>
    <t xml:space="preserve">                                                                                      </t>
  </si>
  <si>
    <t>DDP</t>
  </si>
  <si>
    <t xml:space="preserve">Қосымша 1
тендерлік құжаттама
</t>
  </si>
  <si>
    <t>Сатып алынатын тауарлардың тізбесі</t>
  </si>
  <si>
    <t>Лоттар №</t>
  </si>
  <si>
    <t>Тапсырыс берушінің (оның құрылымдық бөлімшесінің) атауы</t>
  </si>
  <si>
    <t>Сатып алу жоспарының Номенклатурасы №</t>
  </si>
  <si>
    <t xml:space="preserve"> ЕНС ТРУ* коды бойынша</t>
  </si>
  <si>
    <t>тауарлардың қосымша сипаттамалары**</t>
  </si>
  <si>
    <t>Сатып алынған тауарларды  өлшем бірлігі</t>
  </si>
  <si>
    <t>Сатып алынған тауарлардың саны (көлемі)</t>
  </si>
  <si>
    <t>Рубльмен ҚҚС-ты есепке алмағанда, тауарларды сатып алуға бөлінген сома</t>
  </si>
  <si>
    <t>тауарларды жеткізу орны</t>
  </si>
  <si>
    <t>тауарларды жеткізу мерзімі</t>
  </si>
  <si>
    <t>Аванстық төлем сомасы, %</t>
  </si>
  <si>
    <t>2010 ИНКОТЕРМСке  сәйкес жеткізу тәртібі</t>
  </si>
  <si>
    <t>Рубльмен ҚҚС-ты есепке алмағанда, тауарлардың бір данасын сатып алуға бөлінген сома</t>
  </si>
  <si>
    <t>Алтай крайы, Горняк қаласы, Шығыс темір жол учаскесі</t>
  </si>
  <si>
    <t>0. Тауарларды қабылдау-беру актісіне қол қойылған күннен бастап 30 жұмыс күні ішінде түпкілікті төлем</t>
  </si>
  <si>
    <t xml:space="preserve">*ЕНС ТРУ - «Самұрық-Қазына Контракт» жауапкершілігі шектеулі серіктестігінің тауарлар, жұмыстар мен көрсетілетін қызметтердің бірыңғай номенклатуралық анықтамалығы, сайтта орналастырылған: www.skc.kz
**Қызметтердің толық сипаттамасы мен сипаттамасы техникалық ерекшелікте көрсетіледі (Тендерлік құжаттамаға 2-қосымша).
</t>
  </si>
  <si>
    <t>__________________________________________</t>
  </si>
  <si>
    <t>Д.У.Кожахметов</t>
  </si>
  <si>
    <t xml:space="preserve">"ҚТЖ "ҰК"АҚ - "Шығыс темір жол учаскесі" </t>
  </si>
  <si>
    <t>филиалының директоры</t>
  </si>
  <si>
    <t>шартқа қол қойылған күннен бастап 90 күнтізбелік күн ішінде</t>
  </si>
  <si>
    <t>456 Т</t>
  </si>
  <si>
    <t>172313.100.000002</t>
  </si>
  <si>
    <t>457 Т</t>
  </si>
  <si>
    <t>172312.700.000034</t>
  </si>
  <si>
    <t>458 Т</t>
  </si>
  <si>
    <t>172313.100.000004</t>
  </si>
  <si>
    <t>459 Т</t>
  </si>
  <si>
    <t>460 Т</t>
  </si>
  <si>
    <t>461 Т</t>
  </si>
  <si>
    <t>172313.100.000003</t>
  </si>
  <si>
    <t>462 Т</t>
  </si>
  <si>
    <t>463 Т</t>
  </si>
  <si>
    <t>464 Т</t>
  </si>
  <si>
    <t>"Формат А-4 (50 лист) Бумага белая,обложка картонная, 210х297 мм, 50 листов,переплет металлическая скоба."</t>
  </si>
  <si>
    <t>Ф.№11</t>
  </si>
  <si>
    <t>Жер төсемінің құрылысы және жодыл тексеру нәтижелерін  жазу  кітапшасын дайындау ПУ-28 0359819. формасы бойынша.  МТиК 1997ж бекітіл ген.Кітап, газет қағазы, мөр 1+1, формат А-6, сырты 160-200г,қатты түптеу, терможелімдеу, орыс тіліндее, 100 бет.</t>
  </si>
  <si>
    <t>Темір жолдарды және жасанды құрылыстарды айналушының журналын әзірлеу   форма ПУ-35 0359862.   МТиК  бекітілген1997ж. Кітап, газет қ ағазы, басып шығару 1+1, формат А-5,  мұқабасы160-200г, қатты түптеме, терможелімді,орыс тілінде, 100 парақ..</t>
  </si>
  <si>
    <t>ПУ-5 жолында жатқан шпалдарды есепке алу</t>
  </si>
  <si>
    <t>Темiр жол кiтапшасы, ПУ-2. А-4 форматы (100 парақ) Ақ қағаз, жұмсақ картон қақпағы, 210х297 мм, түптеуші металл жақша. Транзитте жатқан рельстерді есепке алу үшін</t>
  </si>
  <si>
    <t>ТМФ-4С Ақ түсті бланк 148х210мм, қағаздың қалыңдығы 80г/м2.</t>
  </si>
  <si>
    <t>Жеңіл автокөлік жол парақтары ФАУ №3. Бланктер ақ түсті 148х210мм, қағаздың тығыздығы 80г/м2</t>
  </si>
  <si>
    <t>796 дана</t>
  </si>
  <si>
    <t>Сатып алынатын тауардың атауы</t>
  </si>
  <si>
    <t>ЖУРНАЛ ПУ-35</t>
  </si>
  <si>
    <t>Техникалық оқу журналы</t>
  </si>
  <si>
    <t>ТАЛАП М-11 Пішін</t>
  </si>
  <si>
    <t>PU-28 КІТАП</t>
  </si>
  <si>
    <t>КІТАП PU-29</t>
  </si>
  <si>
    <t>КІТАП PU-5</t>
  </si>
  <si>
    <t>КІТАП PU-2</t>
  </si>
  <si>
    <t>Жүк көлігінің жүкқұжаттары</t>
  </si>
  <si>
    <t>Жолаушылар вагондарының жол парақтары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</si>
</sst>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#,##0.0000"/>
    <numFmt numFmtId="167" formatCode="_-* #,##0.0000\ _₽_-;\-* #,##0.0000\ _₽_-;_-* &quot;-&quot;??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0" tint="-4.9989318521683403E-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165" fontId="6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center"/>
    </xf>
    <xf numFmtId="0" fontId="11" fillId="0" borderId="0" xfId="0" applyFont="1"/>
    <xf numFmtId="0" fontId="4" fillId="0" borderId="1" xfId="0" applyFont="1" applyFill="1" applyBorder="1" applyAlignment="1">
      <alignment horizontal="center" vertical="center"/>
    </xf>
    <xf numFmtId="166" fontId="13" fillId="0" borderId="1" xfId="0" applyNumberFormat="1" applyFont="1" applyBorder="1"/>
    <xf numFmtId="0" fontId="12" fillId="0" borderId="1" xfId="3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13" fillId="0" borderId="0" xfId="0" applyNumberFormat="1" applyFont="1" applyBorder="1"/>
    <xf numFmtId="4" fontId="5" fillId="0" borderId="0" xfId="0" applyNumberFormat="1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top"/>
    </xf>
    <xf numFmtId="0" fontId="9" fillId="0" borderId="1" xfId="0" applyFont="1" applyBorder="1" applyAlignment="1">
      <alignment horizontal="justify" vertical="center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</cellXfs>
  <cellStyles count="9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  <cellStyle name="Финансовый 2" xf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21"/>
  <sheetViews>
    <sheetView tabSelected="1" view="pageBreakPreview" zoomScale="70" zoomScaleNormal="70" zoomScaleSheetLayoutView="70" zoomScalePageLayoutView="85" workbookViewId="0">
      <selection activeCell="F28" sqref="F28"/>
    </sheetView>
  </sheetViews>
  <sheetFormatPr defaultColWidth="8.88671875" defaultRowHeight="14.4" x14ac:dyDescent="0.3"/>
  <cols>
    <col min="1" max="1" width="8.109375" style="9" customWidth="1"/>
    <col min="2" max="2" width="10.109375" style="9" customWidth="1"/>
    <col min="3" max="3" width="9.6640625" style="9" customWidth="1"/>
    <col min="4" max="4" width="18.33203125" style="9" customWidth="1"/>
    <col min="5" max="5" width="14.5546875" style="33" customWidth="1"/>
    <col min="6" max="6" width="48" style="9" customWidth="1"/>
    <col min="7" max="7" width="10.6640625" style="9" customWidth="1"/>
    <col min="8" max="8" width="13" style="8" customWidth="1"/>
    <col min="9" max="9" width="13.88671875" style="9" customWidth="1"/>
    <col min="10" max="10" width="19.33203125" style="8" customWidth="1"/>
    <col min="11" max="11" width="11" style="9" customWidth="1"/>
    <col min="12" max="12" width="16" style="9" customWidth="1"/>
    <col min="13" max="13" width="20.5546875" style="9" customWidth="1"/>
    <col min="14" max="14" width="25.88671875" style="9" customWidth="1"/>
    <col min="15" max="15" width="12" style="3" bestFit="1" customWidth="1"/>
    <col min="16" max="16" width="16.88671875" style="3" bestFit="1" customWidth="1"/>
    <col min="17" max="16384" width="8.88671875" style="6"/>
  </cols>
  <sheetData>
    <row r="1" spans="1:195" ht="15.05" customHeight="1" x14ac:dyDescent="0.3">
      <c r="I1" s="37" t="s">
        <v>3</v>
      </c>
      <c r="J1" s="37"/>
      <c r="K1" s="7"/>
    </row>
    <row r="2" spans="1:195" ht="45" customHeight="1" x14ac:dyDescent="0.3">
      <c r="I2" s="37"/>
      <c r="J2" s="37"/>
      <c r="K2" s="7"/>
    </row>
    <row r="3" spans="1:195" ht="15.05" x14ac:dyDescent="0.3">
      <c r="D3" s="38" t="s">
        <v>4</v>
      </c>
      <c r="E3" s="38"/>
      <c r="F3" s="38"/>
      <c r="G3" s="38"/>
      <c r="H3" s="38"/>
    </row>
    <row r="5" spans="1:195" s="2" customFormat="1" ht="87.05" x14ac:dyDescent="0.3">
      <c r="A5" s="11" t="s">
        <v>5</v>
      </c>
      <c r="B5" s="12" t="s">
        <v>6</v>
      </c>
      <c r="C5" s="12" t="s">
        <v>7</v>
      </c>
      <c r="D5" s="13" t="s">
        <v>8</v>
      </c>
      <c r="E5" s="34" t="s">
        <v>48</v>
      </c>
      <c r="F5" s="13" t="s">
        <v>9</v>
      </c>
      <c r="G5" s="14" t="s">
        <v>10</v>
      </c>
      <c r="H5" s="15" t="s">
        <v>11</v>
      </c>
      <c r="I5" s="15" t="s">
        <v>17</v>
      </c>
      <c r="J5" s="15" t="s">
        <v>12</v>
      </c>
      <c r="K5" s="23" t="s">
        <v>16</v>
      </c>
      <c r="L5" s="16" t="s">
        <v>13</v>
      </c>
      <c r="M5" s="16" t="s">
        <v>14</v>
      </c>
      <c r="N5" s="17" t="s">
        <v>15</v>
      </c>
      <c r="O5" s="4"/>
      <c r="P5" s="4"/>
    </row>
    <row r="6" spans="1:195" ht="52.4" x14ac:dyDescent="0.3">
      <c r="A6" s="21">
        <v>1</v>
      </c>
      <c r="B6" s="10" t="s">
        <v>0</v>
      </c>
      <c r="C6" s="24" t="s">
        <v>26</v>
      </c>
      <c r="D6" s="24" t="s">
        <v>27</v>
      </c>
      <c r="E6" s="36" t="s">
        <v>50</v>
      </c>
      <c r="F6" s="24" t="s">
        <v>39</v>
      </c>
      <c r="G6" s="32" t="s">
        <v>47</v>
      </c>
      <c r="H6" s="27">
        <v>48</v>
      </c>
      <c r="I6" s="28">
        <v>200.62</v>
      </c>
      <c r="J6" s="29">
        <f>H6*I6</f>
        <v>9629.76</v>
      </c>
      <c r="K6" s="25" t="s">
        <v>2</v>
      </c>
      <c r="L6" s="24" t="s">
        <v>18</v>
      </c>
      <c r="M6" s="24" t="s">
        <v>25</v>
      </c>
      <c r="N6" s="24" t="s">
        <v>19</v>
      </c>
      <c r="O6" s="22"/>
      <c r="P6" s="5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</row>
    <row r="7" spans="1:195" s="26" customFormat="1" ht="52.4" x14ac:dyDescent="0.3">
      <c r="A7" s="21">
        <v>2</v>
      </c>
      <c r="B7" s="10" t="s">
        <v>0</v>
      </c>
      <c r="C7" s="24" t="s">
        <v>28</v>
      </c>
      <c r="D7" s="24" t="s">
        <v>29</v>
      </c>
      <c r="E7" s="36" t="s">
        <v>51</v>
      </c>
      <c r="F7" s="24" t="s">
        <v>40</v>
      </c>
      <c r="G7" s="32" t="s">
        <v>47</v>
      </c>
      <c r="H7" s="27">
        <v>1673</v>
      </c>
      <c r="I7" s="28">
        <v>7.13</v>
      </c>
      <c r="J7" s="29">
        <f t="shared" ref="J7:J14" si="0">H7*I7</f>
        <v>11928.49</v>
      </c>
      <c r="K7" s="25" t="s">
        <v>2</v>
      </c>
      <c r="L7" s="24" t="s">
        <v>18</v>
      </c>
      <c r="M7" s="24" t="s">
        <v>25</v>
      </c>
      <c r="N7" s="24" t="s">
        <v>19</v>
      </c>
      <c r="O7" s="30"/>
      <c r="P7" s="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</row>
    <row r="8" spans="1:195" s="26" customFormat="1" ht="65.45" x14ac:dyDescent="0.3">
      <c r="A8" s="21">
        <v>3</v>
      </c>
      <c r="B8" s="10" t="s">
        <v>0</v>
      </c>
      <c r="C8" s="24" t="s">
        <v>30</v>
      </c>
      <c r="D8" s="24" t="s">
        <v>31</v>
      </c>
      <c r="E8" s="36" t="s">
        <v>52</v>
      </c>
      <c r="F8" s="24" t="s">
        <v>41</v>
      </c>
      <c r="G8" s="32" t="s">
        <v>47</v>
      </c>
      <c r="H8" s="27">
        <v>100</v>
      </c>
      <c r="I8" s="28">
        <v>237.71</v>
      </c>
      <c r="J8" s="29">
        <f t="shared" si="0"/>
        <v>23771</v>
      </c>
      <c r="K8" s="25" t="s">
        <v>2</v>
      </c>
      <c r="L8" s="24" t="s">
        <v>18</v>
      </c>
      <c r="M8" s="24" t="s">
        <v>25</v>
      </c>
      <c r="N8" s="24" t="s">
        <v>19</v>
      </c>
      <c r="O8" s="30"/>
      <c r="P8" s="5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</row>
    <row r="9" spans="1:195" s="26" customFormat="1" ht="65.45" x14ac:dyDescent="0.3">
      <c r="A9" s="21">
        <v>4</v>
      </c>
      <c r="B9" s="10" t="s">
        <v>0</v>
      </c>
      <c r="C9" s="24" t="s">
        <v>32</v>
      </c>
      <c r="D9" s="24" t="s">
        <v>31</v>
      </c>
      <c r="E9" s="36" t="s">
        <v>53</v>
      </c>
      <c r="F9" s="24" t="s">
        <v>41</v>
      </c>
      <c r="G9" s="24" t="s">
        <v>47</v>
      </c>
      <c r="H9" s="27">
        <v>100</v>
      </c>
      <c r="I9" s="28">
        <v>214</v>
      </c>
      <c r="J9" s="29">
        <f t="shared" si="0"/>
        <v>21400</v>
      </c>
      <c r="K9" s="25" t="s">
        <v>2</v>
      </c>
      <c r="L9" s="24" t="s">
        <v>18</v>
      </c>
      <c r="M9" s="24" t="s">
        <v>25</v>
      </c>
      <c r="N9" s="24" t="s">
        <v>19</v>
      </c>
      <c r="O9" s="30"/>
      <c r="P9" s="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</row>
    <row r="10" spans="1:195" s="26" customFormat="1" ht="65.45" x14ac:dyDescent="0.3">
      <c r="A10" s="21">
        <v>5</v>
      </c>
      <c r="B10" s="10" t="s">
        <v>0</v>
      </c>
      <c r="C10" s="24" t="s">
        <v>33</v>
      </c>
      <c r="D10" s="24" t="s">
        <v>31</v>
      </c>
      <c r="E10" s="36" t="s">
        <v>49</v>
      </c>
      <c r="F10" s="24" t="s">
        <v>42</v>
      </c>
      <c r="G10" s="24" t="s">
        <v>47</v>
      </c>
      <c r="H10" s="27">
        <v>200</v>
      </c>
      <c r="I10" s="28">
        <v>151.58000000000001</v>
      </c>
      <c r="J10" s="29">
        <f t="shared" si="0"/>
        <v>30316.000000000004</v>
      </c>
      <c r="K10" s="25" t="s">
        <v>2</v>
      </c>
      <c r="L10" s="24" t="s">
        <v>18</v>
      </c>
      <c r="M10" s="24" t="s">
        <v>25</v>
      </c>
      <c r="N10" s="24" t="s">
        <v>19</v>
      </c>
      <c r="O10" s="30"/>
      <c r="P10" s="5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</row>
    <row r="11" spans="1:195" s="26" customFormat="1" ht="52.4" x14ac:dyDescent="0.3">
      <c r="A11" s="21">
        <v>6</v>
      </c>
      <c r="B11" s="10" t="s">
        <v>0</v>
      </c>
      <c r="C11" s="24" t="s">
        <v>34</v>
      </c>
      <c r="D11" s="24" t="s">
        <v>35</v>
      </c>
      <c r="E11" s="36" t="s">
        <v>54</v>
      </c>
      <c r="F11" s="24" t="s">
        <v>43</v>
      </c>
      <c r="G11" s="24" t="s">
        <v>47</v>
      </c>
      <c r="H11" s="27">
        <v>12</v>
      </c>
      <c r="I11" s="28">
        <v>214</v>
      </c>
      <c r="J11" s="29">
        <f t="shared" si="0"/>
        <v>2568</v>
      </c>
      <c r="K11" s="25" t="s">
        <v>2</v>
      </c>
      <c r="L11" s="24" t="s">
        <v>18</v>
      </c>
      <c r="M11" s="24" t="s">
        <v>25</v>
      </c>
      <c r="N11" s="24" t="s">
        <v>19</v>
      </c>
      <c r="O11" s="30"/>
      <c r="P11" s="5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</row>
    <row r="12" spans="1:195" s="26" customFormat="1" ht="52.4" x14ac:dyDescent="0.3">
      <c r="A12" s="21">
        <v>7</v>
      </c>
      <c r="B12" s="10" t="s">
        <v>0</v>
      </c>
      <c r="C12" s="24" t="s">
        <v>36</v>
      </c>
      <c r="D12" s="24" t="s">
        <v>35</v>
      </c>
      <c r="E12" s="36" t="s">
        <v>55</v>
      </c>
      <c r="F12" s="24" t="s">
        <v>44</v>
      </c>
      <c r="G12" s="24" t="s">
        <v>47</v>
      </c>
      <c r="H12" s="27">
        <v>12</v>
      </c>
      <c r="I12" s="28">
        <v>214</v>
      </c>
      <c r="J12" s="29">
        <f t="shared" si="0"/>
        <v>2568</v>
      </c>
      <c r="K12" s="25" t="s">
        <v>2</v>
      </c>
      <c r="L12" s="24" t="s">
        <v>18</v>
      </c>
      <c r="M12" s="24" t="s">
        <v>25</v>
      </c>
      <c r="N12" s="24" t="s">
        <v>19</v>
      </c>
      <c r="O12" s="30"/>
      <c r="P12" s="5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</row>
    <row r="13" spans="1:195" s="26" customFormat="1" ht="52.4" x14ac:dyDescent="0.3">
      <c r="A13" s="21">
        <v>8</v>
      </c>
      <c r="B13" s="10" t="s">
        <v>0</v>
      </c>
      <c r="C13" s="24" t="s">
        <v>37</v>
      </c>
      <c r="D13" s="24" t="s">
        <v>29</v>
      </c>
      <c r="E13" s="36" t="s">
        <v>56</v>
      </c>
      <c r="F13" s="24" t="s">
        <v>45</v>
      </c>
      <c r="G13" s="24" t="s">
        <v>47</v>
      </c>
      <c r="H13" s="27">
        <v>250</v>
      </c>
      <c r="I13" s="28">
        <v>1.97</v>
      </c>
      <c r="J13" s="29">
        <f t="shared" si="0"/>
        <v>492.5</v>
      </c>
      <c r="K13" s="25" t="s">
        <v>2</v>
      </c>
      <c r="L13" s="24" t="s">
        <v>18</v>
      </c>
      <c r="M13" s="24" t="s">
        <v>25</v>
      </c>
      <c r="N13" s="24" t="s">
        <v>19</v>
      </c>
      <c r="O13" s="30"/>
      <c r="P13" s="5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</row>
    <row r="14" spans="1:195" s="26" customFormat="1" ht="52.4" x14ac:dyDescent="0.3">
      <c r="A14" s="21">
        <v>9</v>
      </c>
      <c r="B14" s="10" t="s">
        <v>0</v>
      </c>
      <c r="C14" s="24" t="s">
        <v>38</v>
      </c>
      <c r="D14" s="24" t="s">
        <v>29</v>
      </c>
      <c r="E14" s="36" t="s">
        <v>57</v>
      </c>
      <c r="F14" s="24" t="s">
        <v>46</v>
      </c>
      <c r="G14" s="24" t="s">
        <v>47</v>
      </c>
      <c r="H14" s="27">
        <v>318</v>
      </c>
      <c r="I14" s="28">
        <v>1.97</v>
      </c>
      <c r="J14" s="29">
        <f t="shared" si="0"/>
        <v>626.46</v>
      </c>
      <c r="K14" s="25" t="s">
        <v>2</v>
      </c>
      <c r="L14" s="24" t="s">
        <v>18</v>
      </c>
      <c r="M14" s="24" t="s">
        <v>25</v>
      </c>
      <c r="N14" s="24" t="s">
        <v>19</v>
      </c>
      <c r="O14" s="30"/>
      <c r="P14" s="5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</row>
    <row r="15" spans="1:195" x14ac:dyDescent="0.3">
      <c r="J15" s="31">
        <f>SUM(J6:J14)</f>
        <v>103300.21</v>
      </c>
    </row>
    <row r="17" spans="1:195" ht="34.549999999999997" customHeight="1" x14ac:dyDescent="0.3">
      <c r="A17" s="39" t="s">
        <v>20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</row>
    <row r="19" spans="1:195" ht="15.05" x14ac:dyDescent="0.25">
      <c r="A19" s="18" t="s">
        <v>23</v>
      </c>
      <c r="B19" s="18"/>
      <c r="C19" s="18"/>
      <c r="D19" s="18"/>
      <c r="E19" s="35"/>
      <c r="F19" s="18"/>
      <c r="G19" s="41" t="s">
        <v>21</v>
      </c>
      <c r="H19" s="41"/>
      <c r="I19" s="20" t="s">
        <v>22</v>
      </c>
      <c r="J19" s="18"/>
      <c r="K19" s="18"/>
      <c r="L19" s="18"/>
      <c r="M19" s="18"/>
      <c r="N19" s="18"/>
    </row>
    <row r="20" spans="1:195" x14ac:dyDescent="0.3">
      <c r="A20" s="19" t="s">
        <v>24</v>
      </c>
      <c r="B20" s="8"/>
      <c r="H20" s="8" t="s">
        <v>1</v>
      </c>
    </row>
    <row r="21" spans="1:195" x14ac:dyDescent="0.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</sheetData>
  <autoFilter ref="A5:GM6"/>
  <mergeCells count="5">
    <mergeCell ref="I1:J2"/>
    <mergeCell ref="D3:H3"/>
    <mergeCell ref="A17:N17"/>
    <mergeCell ref="A21:N21"/>
    <mergeCell ref="G19:H19"/>
  </mergeCells>
  <conditionalFormatting sqref="C6:C14">
    <cfRule type="duplicateValues" dxfId="0" priority="13"/>
  </conditionalFormatting>
  <pageMargins left="0.70866141732283472" right="0.19685039370078741" top="0.19685039370078741" bottom="0.19685039370078741" header="0.19685039370078741" footer="0.19685039370078741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1"/>
  <sheetViews>
    <sheetView topLeftCell="A2" workbookViewId="0">
      <selection activeCell="A131" sqref="A3:A131"/>
    </sheetView>
  </sheetViews>
  <sheetFormatPr defaultRowHeight="15.05" x14ac:dyDescent="0.3"/>
  <sheetData>
    <row r="3" spans="1:1" x14ac:dyDescent="0.3">
      <c r="A3">
        <v>1</v>
      </c>
    </row>
    <row r="4" spans="1:1" x14ac:dyDescent="0.3">
      <c r="A4">
        <v>2</v>
      </c>
    </row>
    <row r="5" spans="1:1" x14ac:dyDescent="0.3">
      <c r="A5">
        <v>3</v>
      </c>
    </row>
    <row r="6" spans="1:1" x14ac:dyDescent="0.3">
      <c r="A6">
        <v>4</v>
      </c>
    </row>
    <row r="7" spans="1:1" x14ac:dyDescent="0.3">
      <c r="A7">
        <v>5</v>
      </c>
    </row>
    <row r="8" spans="1:1" x14ac:dyDescent="0.3">
      <c r="A8">
        <v>6</v>
      </c>
    </row>
    <row r="9" spans="1:1" x14ac:dyDescent="0.3">
      <c r="A9">
        <v>7</v>
      </c>
    </row>
    <row r="10" spans="1:1" x14ac:dyDescent="0.3">
      <c r="A10">
        <v>8</v>
      </c>
    </row>
    <row r="11" spans="1:1" x14ac:dyDescent="0.3">
      <c r="A11">
        <v>9</v>
      </c>
    </row>
    <row r="12" spans="1:1" x14ac:dyDescent="0.3">
      <c r="A12">
        <v>10</v>
      </c>
    </row>
    <row r="13" spans="1:1" x14ac:dyDescent="0.3">
      <c r="A13">
        <v>11</v>
      </c>
    </row>
    <row r="14" spans="1:1" x14ac:dyDescent="0.3">
      <c r="A14">
        <v>12</v>
      </c>
    </row>
    <row r="15" spans="1:1" x14ac:dyDescent="0.3">
      <c r="A15">
        <v>13</v>
      </c>
    </row>
    <row r="16" spans="1:1" x14ac:dyDescent="0.3">
      <c r="A16">
        <v>14</v>
      </c>
    </row>
    <row r="17" spans="1:1" x14ac:dyDescent="0.3">
      <c r="A17">
        <v>15</v>
      </c>
    </row>
    <row r="18" spans="1:1" x14ac:dyDescent="0.3">
      <c r="A18">
        <v>16</v>
      </c>
    </row>
    <row r="19" spans="1:1" x14ac:dyDescent="0.3">
      <c r="A19">
        <v>17</v>
      </c>
    </row>
    <row r="20" spans="1:1" x14ac:dyDescent="0.3">
      <c r="A20">
        <v>18</v>
      </c>
    </row>
    <row r="21" spans="1:1" x14ac:dyDescent="0.3">
      <c r="A21">
        <v>19</v>
      </c>
    </row>
    <row r="22" spans="1:1" x14ac:dyDescent="0.3">
      <c r="A22">
        <v>20</v>
      </c>
    </row>
    <row r="23" spans="1:1" x14ac:dyDescent="0.3">
      <c r="A23">
        <v>21</v>
      </c>
    </row>
    <row r="24" spans="1:1" x14ac:dyDescent="0.3">
      <c r="A24">
        <v>22</v>
      </c>
    </row>
    <row r="25" spans="1:1" x14ac:dyDescent="0.3">
      <c r="A25">
        <v>23</v>
      </c>
    </row>
    <row r="26" spans="1:1" x14ac:dyDescent="0.3">
      <c r="A26">
        <v>24</v>
      </c>
    </row>
    <row r="27" spans="1:1" x14ac:dyDescent="0.3">
      <c r="A27">
        <v>25</v>
      </c>
    </row>
    <row r="28" spans="1:1" x14ac:dyDescent="0.3">
      <c r="A28">
        <v>26</v>
      </c>
    </row>
    <row r="29" spans="1:1" x14ac:dyDescent="0.3">
      <c r="A29">
        <v>27</v>
      </c>
    </row>
    <row r="30" spans="1:1" x14ac:dyDescent="0.3">
      <c r="A30">
        <v>28</v>
      </c>
    </row>
    <row r="31" spans="1:1" x14ac:dyDescent="0.3">
      <c r="A31">
        <v>29</v>
      </c>
    </row>
    <row r="32" spans="1:1" x14ac:dyDescent="0.3">
      <c r="A32">
        <v>30</v>
      </c>
    </row>
    <row r="33" spans="1:1" x14ac:dyDescent="0.3">
      <c r="A33">
        <v>31</v>
      </c>
    </row>
    <row r="34" spans="1:1" x14ac:dyDescent="0.3">
      <c r="A34">
        <v>32</v>
      </c>
    </row>
    <row r="35" spans="1:1" x14ac:dyDescent="0.3">
      <c r="A35">
        <v>33</v>
      </c>
    </row>
    <row r="36" spans="1:1" x14ac:dyDescent="0.3">
      <c r="A36">
        <v>34</v>
      </c>
    </row>
    <row r="37" spans="1:1" x14ac:dyDescent="0.3">
      <c r="A37">
        <v>35</v>
      </c>
    </row>
    <row r="38" spans="1:1" x14ac:dyDescent="0.3">
      <c r="A38">
        <v>36</v>
      </c>
    </row>
    <row r="39" spans="1:1" x14ac:dyDescent="0.3">
      <c r="A39">
        <v>37</v>
      </c>
    </row>
    <row r="40" spans="1:1" x14ac:dyDescent="0.3">
      <c r="A40">
        <v>38</v>
      </c>
    </row>
    <row r="41" spans="1:1" x14ac:dyDescent="0.3">
      <c r="A41">
        <v>39</v>
      </c>
    </row>
    <row r="42" spans="1:1" x14ac:dyDescent="0.3">
      <c r="A42">
        <v>40</v>
      </c>
    </row>
    <row r="43" spans="1:1" x14ac:dyDescent="0.3">
      <c r="A43">
        <v>41</v>
      </c>
    </row>
    <row r="44" spans="1:1" x14ac:dyDescent="0.3">
      <c r="A44">
        <v>42</v>
      </c>
    </row>
    <row r="45" spans="1:1" x14ac:dyDescent="0.3">
      <c r="A45">
        <v>43</v>
      </c>
    </row>
    <row r="46" spans="1:1" x14ac:dyDescent="0.3">
      <c r="A46">
        <v>44</v>
      </c>
    </row>
    <row r="47" spans="1:1" x14ac:dyDescent="0.3">
      <c r="A47">
        <v>45</v>
      </c>
    </row>
    <row r="48" spans="1:1" x14ac:dyDescent="0.3">
      <c r="A48">
        <v>46</v>
      </c>
    </row>
    <row r="49" spans="1:1" x14ac:dyDescent="0.3">
      <c r="A49">
        <v>47</v>
      </c>
    </row>
    <row r="50" spans="1:1" x14ac:dyDescent="0.3">
      <c r="A50">
        <v>48</v>
      </c>
    </row>
    <row r="51" spans="1:1" x14ac:dyDescent="0.3">
      <c r="A51">
        <v>49</v>
      </c>
    </row>
    <row r="52" spans="1:1" x14ac:dyDescent="0.3">
      <c r="A52">
        <v>50</v>
      </c>
    </row>
    <row r="53" spans="1:1" x14ac:dyDescent="0.3">
      <c r="A53">
        <v>51</v>
      </c>
    </row>
    <row r="54" spans="1:1" x14ac:dyDescent="0.3">
      <c r="A54">
        <v>52</v>
      </c>
    </row>
    <row r="55" spans="1:1" x14ac:dyDescent="0.3">
      <c r="A55">
        <v>53</v>
      </c>
    </row>
    <row r="56" spans="1:1" x14ac:dyDescent="0.3">
      <c r="A56">
        <v>54</v>
      </c>
    </row>
    <row r="57" spans="1:1" x14ac:dyDescent="0.3">
      <c r="A57">
        <v>55</v>
      </c>
    </row>
    <row r="58" spans="1:1" x14ac:dyDescent="0.3">
      <c r="A58">
        <v>56</v>
      </c>
    </row>
    <row r="59" spans="1:1" x14ac:dyDescent="0.3">
      <c r="A59">
        <v>57</v>
      </c>
    </row>
    <row r="60" spans="1:1" x14ac:dyDescent="0.3">
      <c r="A60">
        <v>58</v>
      </c>
    </row>
    <row r="61" spans="1:1" x14ac:dyDescent="0.3">
      <c r="A61">
        <v>59</v>
      </c>
    </row>
    <row r="62" spans="1:1" x14ac:dyDescent="0.3">
      <c r="A62">
        <v>60</v>
      </c>
    </row>
    <row r="63" spans="1:1" x14ac:dyDescent="0.3">
      <c r="A63">
        <v>61</v>
      </c>
    </row>
    <row r="64" spans="1:1" x14ac:dyDescent="0.3">
      <c r="A64">
        <v>62</v>
      </c>
    </row>
    <row r="65" spans="1:1" x14ac:dyDescent="0.3">
      <c r="A65">
        <v>63</v>
      </c>
    </row>
    <row r="66" spans="1:1" x14ac:dyDescent="0.3">
      <c r="A66">
        <v>64</v>
      </c>
    </row>
    <row r="67" spans="1:1" x14ac:dyDescent="0.3">
      <c r="A67">
        <v>65</v>
      </c>
    </row>
    <row r="68" spans="1:1" x14ac:dyDescent="0.3">
      <c r="A68">
        <v>66</v>
      </c>
    </row>
    <row r="69" spans="1:1" x14ac:dyDescent="0.3">
      <c r="A69">
        <v>67</v>
      </c>
    </row>
    <row r="70" spans="1:1" x14ac:dyDescent="0.3">
      <c r="A70">
        <v>68</v>
      </c>
    </row>
    <row r="71" spans="1:1" x14ac:dyDescent="0.3">
      <c r="A71">
        <v>69</v>
      </c>
    </row>
    <row r="72" spans="1:1" x14ac:dyDescent="0.3">
      <c r="A72">
        <v>70</v>
      </c>
    </row>
    <row r="73" spans="1:1" x14ac:dyDescent="0.3">
      <c r="A73">
        <v>71</v>
      </c>
    </row>
    <row r="74" spans="1:1" x14ac:dyDescent="0.3">
      <c r="A74">
        <v>72</v>
      </c>
    </row>
    <row r="75" spans="1:1" x14ac:dyDescent="0.3">
      <c r="A75">
        <v>73</v>
      </c>
    </row>
    <row r="76" spans="1:1" x14ac:dyDescent="0.3">
      <c r="A76">
        <v>74</v>
      </c>
    </row>
    <row r="77" spans="1:1" x14ac:dyDescent="0.3">
      <c r="A77">
        <v>75</v>
      </c>
    </row>
    <row r="78" spans="1:1" x14ac:dyDescent="0.3">
      <c r="A78">
        <v>76</v>
      </c>
    </row>
    <row r="79" spans="1:1" x14ac:dyDescent="0.3">
      <c r="A79">
        <v>77</v>
      </c>
    </row>
    <row r="80" spans="1:1" x14ac:dyDescent="0.3">
      <c r="A80">
        <v>78</v>
      </c>
    </row>
    <row r="81" spans="1:1" x14ac:dyDescent="0.3">
      <c r="A81">
        <v>79</v>
      </c>
    </row>
    <row r="82" spans="1:1" x14ac:dyDescent="0.3">
      <c r="A82">
        <v>80</v>
      </c>
    </row>
    <row r="83" spans="1:1" x14ac:dyDescent="0.3">
      <c r="A83">
        <v>81</v>
      </c>
    </row>
    <row r="84" spans="1:1" x14ac:dyDescent="0.3">
      <c r="A84">
        <v>82</v>
      </c>
    </row>
    <row r="85" spans="1:1" x14ac:dyDescent="0.3">
      <c r="A85">
        <v>83</v>
      </c>
    </row>
    <row r="86" spans="1:1" x14ac:dyDescent="0.3">
      <c r="A86">
        <v>84</v>
      </c>
    </row>
    <row r="87" spans="1:1" x14ac:dyDescent="0.3">
      <c r="A87">
        <v>85</v>
      </c>
    </row>
    <row r="88" spans="1:1" x14ac:dyDescent="0.3">
      <c r="A88">
        <v>86</v>
      </c>
    </row>
    <row r="89" spans="1:1" x14ac:dyDescent="0.3">
      <c r="A89">
        <v>87</v>
      </c>
    </row>
    <row r="90" spans="1:1" x14ac:dyDescent="0.3">
      <c r="A90">
        <v>88</v>
      </c>
    </row>
    <row r="91" spans="1:1" x14ac:dyDescent="0.3">
      <c r="A91">
        <v>89</v>
      </c>
    </row>
    <row r="92" spans="1:1" x14ac:dyDescent="0.3">
      <c r="A92">
        <v>90</v>
      </c>
    </row>
    <row r="93" spans="1:1" x14ac:dyDescent="0.3">
      <c r="A93">
        <v>91</v>
      </c>
    </row>
    <row r="94" spans="1:1" x14ac:dyDescent="0.3">
      <c r="A94">
        <v>92</v>
      </c>
    </row>
    <row r="95" spans="1:1" x14ac:dyDescent="0.3">
      <c r="A95">
        <v>93</v>
      </c>
    </row>
    <row r="96" spans="1:1" x14ac:dyDescent="0.3">
      <c r="A96">
        <v>94</v>
      </c>
    </row>
    <row r="97" spans="1:1" x14ac:dyDescent="0.3">
      <c r="A97">
        <v>95</v>
      </c>
    </row>
    <row r="98" spans="1:1" x14ac:dyDescent="0.3">
      <c r="A98">
        <v>96</v>
      </c>
    </row>
    <row r="99" spans="1:1" x14ac:dyDescent="0.3">
      <c r="A99">
        <v>97</v>
      </c>
    </row>
    <row r="100" spans="1:1" x14ac:dyDescent="0.3">
      <c r="A100">
        <v>98</v>
      </c>
    </row>
    <row r="101" spans="1:1" x14ac:dyDescent="0.3">
      <c r="A101">
        <v>99</v>
      </c>
    </row>
    <row r="102" spans="1:1" x14ac:dyDescent="0.3">
      <c r="A102">
        <v>100</v>
      </c>
    </row>
    <row r="103" spans="1:1" x14ac:dyDescent="0.3">
      <c r="A103">
        <v>101</v>
      </c>
    </row>
    <row r="104" spans="1:1" x14ac:dyDescent="0.3">
      <c r="A104">
        <v>102</v>
      </c>
    </row>
    <row r="105" spans="1:1" x14ac:dyDescent="0.3">
      <c r="A105">
        <v>103</v>
      </c>
    </row>
    <row r="106" spans="1:1" x14ac:dyDescent="0.3">
      <c r="A106">
        <v>104</v>
      </c>
    </row>
    <row r="107" spans="1:1" x14ac:dyDescent="0.3">
      <c r="A107">
        <v>105</v>
      </c>
    </row>
    <row r="108" spans="1:1" x14ac:dyDescent="0.3">
      <c r="A108">
        <v>106</v>
      </c>
    </row>
    <row r="109" spans="1:1" x14ac:dyDescent="0.3">
      <c r="A109">
        <v>107</v>
      </c>
    </row>
    <row r="110" spans="1:1" x14ac:dyDescent="0.3">
      <c r="A110">
        <v>108</v>
      </c>
    </row>
    <row r="111" spans="1:1" x14ac:dyDescent="0.3">
      <c r="A111">
        <v>109</v>
      </c>
    </row>
    <row r="112" spans="1:1" x14ac:dyDescent="0.3">
      <c r="A112">
        <v>110</v>
      </c>
    </row>
    <row r="113" spans="1:1" x14ac:dyDescent="0.3">
      <c r="A113">
        <v>111</v>
      </c>
    </row>
    <row r="114" spans="1:1" x14ac:dyDescent="0.3">
      <c r="A114">
        <v>112</v>
      </c>
    </row>
    <row r="115" spans="1:1" x14ac:dyDescent="0.3">
      <c r="A115">
        <v>113</v>
      </c>
    </row>
    <row r="116" spans="1:1" x14ac:dyDescent="0.3">
      <c r="A116">
        <v>114</v>
      </c>
    </row>
    <row r="117" spans="1:1" x14ac:dyDescent="0.3">
      <c r="A117">
        <v>115</v>
      </c>
    </row>
    <row r="118" spans="1:1" x14ac:dyDescent="0.3">
      <c r="A118">
        <v>116</v>
      </c>
    </row>
    <row r="119" spans="1:1" x14ac:dyDescent="0.3">
      <c r="A119">
        <v>117</v>
      </c>
    </row>
    <row r="120" spans="1:1" x14ac:dyDescent="0.3">
      <c r="A120">
        <v>118</v>
      </c>
    </row>
    <row r="121" spans="1:1" x14ac:dyDescent="0.3">
      <c r="A121">
        <v>119</v>
      </c>
    </row>
    <row r="122" spans="1:1" x14ac:dyDescent="0.3">
      <c r="A122">
        <v>120</v>
      </c>
    </row>
    <row r="123" spans="1:1" x14ac:dyDescent="0.3">
      <c r="A123">
        <v>121</v>
      </c>
    </row>
    <row r="124" spans="1:1" x14ac:dyDescent="0.3">
      <c r="A124">
        <v>122</v>
      </c>
    </row>
    <row r="125" spans="1:1" x14ac:dyDescent="0.3">
      <c r="A125">
        <v>123</v>
      </c>
    </row>
    <row r="126" spans="1:1" x14ac:dyDescent="0.3">
      <c r="A126">
        <v>124</v>
      </c>
    </row>
    <row r="127" spans="1:1" x14ac:dyDescent="0.3">
      <c r="A127">
        <v>125</v>
      </c>
    </row>
    <row r="128" spans="1:1" x14ac:dyDescent="0.3">
      <c r="A128">
        <v>126</v>
      </c>
    </row>
    <row r="129" spans="1:1" x14ac:dyDescent="0.3">
      <c r="A129">
        <v>127</v>
      </c>
    </row>
    <row r="130" spans="1:1" x14ac:dyDescent="0.3">
      <c r="A130">
        <v>128</v>
      </c>
    </row>
    <row r="131" spans="1:1" x14ac:dyDescent="0.3">
      <c r="A131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товары</vt:lpstr>
      <vt:lpstr>Лист1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2023-01-17T04:09:40Z</cp:lastPrinted>
  <dcterms:created xsi:type="dcterms:W3CDTF">2017-12-20T08:23:22Z</dcterms:created>
  <dcterms:modified xsi:type="dcterms:W3CDTF">2026-03-16T04:25:31Z</dcterms:modified>
</cp:coreProperties>
</file>